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Лист1!$A$1:$L$23</definedName>
  </definedNames>
  <calcPr calcId="125725"/>
</workbook>
</file>

<file path=xl/calcChain.xml><?xml version="1.0" encoding="utf-8"?>
<calcChain xmlns="http://schemas.openxmlformats.org/spreadsheetml/2006/main">
  <c r="G21" i="1"/>
  <c r="D21"/>
  <c r="I12"/>
  <c r="H15"/>
  <c r="I11"/>
  <c r="D10"/>
  <c r="D17"/>
  <c r="H17"/>
  <c r="H13" l="1"/>
  <c r="E13" l="1"/>
  <c r="G13"/>
  <c r="H10"/>
  <c r="E10"/>
  <c r="G10"/>
  <c r="F22" l="1"/>
  <c r="F23"/>
  <c r="F9"/>
  <c r="I22"/>
  <c r="I23"/>
  <c r="I9"/>
  <c r="F12" l="1"/>
  <c r="F11"/>
  <c r="I20"/>
  <c r="F20"/>
  <c r="I19"/>
  <c r="F19"/>
  <c r="I18"/>
  <c r="F18"/>
  <c r="G17"/>
  <c r="E17"/>
  <c r="I16"/>
  <c r="F16"/>
  <c r="I15"/>
  <c r="F15"/>
  <c r="F14"/>
  <c r="D13"/>
  <c r="E21"/>
  <c r="F10" l="1"/>
  <c r="I10"/>
  <c r="F13"/>
  <c r="I13"/>
  <c r="F17"/>
  <c r="I17"/>
  <c r="F21" l="1"/>
  <c r="H21"/>
  <c r="I21" l="1"/>
</calcChain>
</file>

<file path=xl/sharedStrings.xml><?xml version="1.0" encoding="utf-8"?>
<sst xmlns="http://schemas.openxmlformats.org/spreadsheetml/2006/main" count="73" uniqueCount="27">
  <si>
    <t>№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</si>
  <si>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</si>
  <si>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</si>
  <si>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</si>
  <si>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</si>
  <si>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</si>
  <si>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</si>
  <si>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</si>
  <si>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</si>
  <si>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</si>
  <si>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МЕРОПРИЯТИЙ, ОБЪЕМОВ ФИАНСИРОВАНИЯ И ЦЕЛЕВЫХ ПОКАЗАТЕЛЕЙ МУНИЦИПАЛЬНОЙ ПРОГРАММЫ КУШВИНСКОГО ГОРОДСКОГО ОКРУГА 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 - КОММУНАЛЬНОЙ СФЕРЫ " ДО 2024 ГОДА"</t>
  </si>
  <si>
    <t>ВСЕГО ПО МУНИЦИПАЛЬНОЙ ПРОГРАММЕ,  в том числе:</t>
  </si>
  <si>
    <t>местный бюджет</t>
  </si>
  <si>
    <t>х</t>
  </si>
  <si>
    <t xml:space="preserve">Приложение № 1 к дополнительному материалу к 
проекту постановления о внесении изменений в муниципальную программу Кушвинского городского округа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2024 года»
</t>
  </si>
  <si>
    <t>Изменения в целевой показатель не вносятся</t>
  </si>
  <si>
    <t>федеральный бюджет</t>
  </si>
  <si>
    <t>областной бюджет</t>
  </si>
  <si>
    <t xml:space="preserve">Всего изменение общего объема финансирования в рамках муниципальной программы, рублей </t>
  </si>
  <si>
    <t xml:space="preserve">внебюджетные </t>
  </si>
  <si>
    <t>1.1. Бюджетные инвестиции в объекты капитального строительства Подпрограммы 3, в том числе:</t>
  </si>
  <si>
    <t>ПОДПРОГРАММА 3 «РАЗВИТИЕ И МОДЕРНИЗАЦИЯ ОБЪЕКТОВ КОММУНАЛЬНОЙ ИНФРАСТРУКТУРЫ КУШВИНСКОГО ГОРОДСКОГО ОКРУГА», в том числе:</t>
  </si>
  <si>
    <t>изменение значения целевого показателя муниципальной программы в 2020 году (+/-)</t>
  </si>
  <si>
    <t>Строительство объекта "Система водоснабжения г. Кушва от Половинкинского участка подземных вод" (в том числе осуществление функций технического заказчика и строительный контроль)</t>
  </si>
  <si>
    <t>в том числе:  2022 год &lt;*&gt;, рублей</t>
  </si>
  <si>
    <t>изменение объема финансирования муниципальной программы в 2022 году (+/-)</t>
  </si>
  <si>
    <t>Мероприятие 46:
Строительство объекта "Система водоснабжения г. Кушва от Половинкинского участка подземных вод" (в том числе осуществление функций технического заказчика и строительный контроль), всего из них: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</si>
</sst>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9" fillId="0" borderId="1" xfId="2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vertical="top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/>
    <xf numFmtId="4" fontId="5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/>
    </xf>
    <xf numFmtId="4" fontId="10" fillId="2" borderId="1" xfId="1" applyNumberFormat="1" applyFont="1" applyFill="1" applyBorder="1"/>
    <xf numFmtId="4" fontId="8" fillId="2" borderId="1" xfId="1" applyNumberFormat="1" applyFont="1" applyFill="1" applyBorder="1"/>
    <xf numFmtId="0" fontId="0" fillId="2" borderId="1" xfId="0" applyFill="1" applyBorder="1"/>
    <xf numFmtId="0" fontId="2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/>
    <xf numFmtId="4" fontId="5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view="pageBreakPreview" zoomScale="70" zoomScaleSheetLayoutView="70" workbookViewId="0"/>
  </sheetViews>
  <sheetFormatPr defaultRowHeight="15"/>
  <cols>
    <col min="1" max="1" width="4.140625" style="14" customWidth="1"/>
    <col min="2" max="2" width="21.7109375" style="14" customWidth="1"/>
    <col min="3" max="3" width="21.85546875" style="14" customWidth="1"/>
    <col min="4" max="4" width="16.28515625" style="14" customWidth="1"/>
    <col min="5" max="5" width="16.42578125" style="14" customWidth="1"/>
    <col min="6" max="6" width="16.7109375" style="14" customWidth="1"/>
    <col min="7" max="7" width="16.28515625" style="14" customWidth="1"/>
    <col min="8" max="8" width="16.42578125" style="14" customWidth="1"/>
    <col min="9" max="9" width="15" style="14" customWidth="1"/>
    <col min="10" max="10" width="14.140625" style="14" customWidth="1"/>
    <col min="11" max="11" width="16.28515625" style="14" customWidth="1"/>
    <col min="12" max="12" width="14.85546875" style="14" customWidth="1"/>
    <col min="13" max="16384" width="9.140625" style="14"/>
  </cols>
  <sheetData>
    <row r="1" spans="1:17" ht="106.5" customHeight="1">
      <c r="I1" s="42" t="s">
        <v>14</v>
      </c>
      <c r="J1" s="42"/>
      <c r="K1" s="42"/>
      <c r="L1" s="42"/>
    </row>
    <row r="2" spans="1:17" hidden="1"/>
    <row r="3" spans="1:17" ht="50.25" customHeight="1">
      <c r="A3" s="44" t="s">
        <v>10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5" spans="1:17" ht="36" customHeight="1">
      <c r="A5" s="43" t="s">
        <v>0</v>
      </c>
      <c r="B5" s="43" t="s">
        <v>1</v>
      </c>
      <c r="C5" s="43" t="s">
        <v>2</v>
      </c>
      <c r="D5" s="43" t="s">
        <v>18</v>
      </c>
      <c r="E5" s="43"/>
      <c r="F5" s="43"/>
      <c r="G5" s="43" t="s">
        <v>24</v>
      </c>
      <c r="H5" s="43"/>
      <c r="I5" s="43"/>
      <c r="J5" s="43"/>
      <c r="K5" s="43"/>
      <c r="L5" s="43"/>
      <c r="M5" s="15"/>
      <c r="N5" s="15"/>
      <c r="O5" s="15"/>
      <c r="P5" s="15"/>
      <c r="Q5" s="16"/>
    </row>
    <row r="6" spans="1:17" ht="31.5" customHeight="1">
      <c r="A6" s="43"/>
      <c r="B6" s="43"/>
      <c r="C6" s="43"/>
      <c r="D6" s="45" t="s">
        <v>3</v>
      </c>
      <c r="E6" s="43" t="s">
        <v>4</v>
      </c>
      <c r="F6" s="45" t="s">
        <v>5</v>
      </c>
      <c r="G6" s="45" t="s">
        <v>6</v>
      </c>
      <c r="H6" s="45"/>
      <c r="I6" s="45"/>
      <c r="J6" s="43" t="s">
        <v>7</v>
      </c>
      <c r="K6" s="43"/>
      <c r="L6" s="43"/>
      <c r="M6" s="15"/>
      <c r="N6" s="15"/>
      <c r="O6" s="15"/>
      <c r="P6" s="15"/>
      <c r="Q6" s="16"/>
    </row>
    <row r="7" spans="1:17" ht="132" customHeight="1">
      <c r="A7" s="43"/>
      <c r="B7" s="43"/>
      <c r="C7" s="43"/>
      <c r="D7" s="45"/>
      <c r="E7" s="43"/>
      <c r="F7" s="45"/>
      <c r="G7" s="23" t="s">
        <v>3</v>
      </c>
      <c r="H7" s="30" t="s">
        <v>4</v>
      </c>
      <c r="I7" s="23" t="s">
        <v>25</v>
      </c>
      <c r="J7" s="17" t="s">
        <v>8</v>
      </c>
      <c r="K7" s="17" t="s">
        <v>9</v>
      </c>
      <c r="L7" s="17" t="s">
        <v>22</v>
      </c>
      <c r="M7" s="16"/>
      <c r="N7" s="16"/>
      <c r="O7" s="16"/>
      <c r="P7" s="16"/>
      <c r="Q7" s="16"/>
    </row>
    <row r="8" spans="1:17">
      <c r="A8" s="2">
        <v>1</v>
      </c>
      <c r="B8" s="20">
        <v>2</v>
      </c>
      <c r="C8" s="20">
        <v>3</v>
      </c>
      <c r="D8" s="24">
        <v>4</v>
      </c>
      <c r="E8" s="20">
        <v>5</v>
      </c>
      <c r="F8" s="24">
        <v>6</v>
      </c>
      <c r="G8" s="24">
        <v>7</v>
      </c>
      <c r="H8" s="20">
        <v>8</v>
      </c>
      <c r="I8" s="24">
        <v>9</v>
      </c>
      <c r="J8" s="20">
        <v>10</v>
      </c>
      <c r="K8" s="20">
        <v>11</v>
      </c>
      <c r="L8" s="20">
        <v>12</v>
      </c>
      <c r="M8" s="16"/>
      <c r="N8" s="16"/>
      <c r="O8" s="16"/>
      <c r="P8" s="16"/>
      <c r="Q8" s="16"/>
    </row>
    <row r="9" spans="1:17" ht="55.5" customHeight="1">
      <c r="A9" s="3">
        <v>1</v>
      </c>
      <c r="B9" s="4" t="s">
        <v>11</v>
      </c>
      <c r="C9" s="3" t="s">
        <v>13</v>
      </c>
      <c r="D9" s="25">
        <v>4016713547.9400001</v>
      </c>
      <c r="E9" s="31">
        <v>4027223402.9200001</v>
      </c>
      <c r="F9" s="25">
        <f>E9-D9</f>
        <v>10509854.980000019</v>
      </c>
      <c r="G9" s="25">
        <v>215187584.87</v>
      </c>
      <c r="H9" s="31">
        <v>217118782.16999999</v>
      </c>
      <c r="I9" s="25">
        <f>H9-G9</f>
        <v>1931197.2999999821</v>
      </c>
      <c r="J9" s="5" t="s">
        <v>13</v>
      </c>
      <c r="K9" s="5" t="s">
        <v>13</v>
      </c>
      <c r="L9" s="5" t="s">
        <v>13</v>
      </c>
      <c r="M9" s="16"/>
      <c r="N9" s="16"/>
      <c r="O9" s="16"/>
      <c r="P9" s="16"/>
      <c r="Q9" s="16"/>
    </row>
    <row r="10" spans="1:17" ht="116.25" customHeight="1">
      <c r="A10" s="35">
        <v>2</v>
      </c>
      <c r="B10" s="1" t="s">
        <v>21</v>
      </c>
      <c r="C10" s="18" t="s">
        <v>15</v>
      </c>
      <c r="D10" s="21">
        <f>D11+D12</f>
        <v>760125463.18000007</v>
      </c>
      <c r="E10" s="32">
        <f>E11+E12</f>
        <v>773564866.31999993</v>
      </c>
      <c r="F10" s="22">
        <f>F11+F12</f>
        <v>13439403.139999986</v>
      </c>
      <c r="G10" s="21">
        <f>G11+G12</f>
        <v>18816224.739999998</v>
      </c>
      <c r="H10" s="32">
        <f t="shared" ref="H10:I10" si="0">H11+H12</f>
        <v>20747422.039999999</v>
      </c>
      <c r="I10" s="21">
        <f t="shared" si="0"/>
        <v>1931197.3</v>
      </c>
      <c r="J10" s="7"/>
      <c r="K10" s="7"/>
      <c r="L10" s="7"/>
    </row>
    <row r="11" spans="1:17" ht="18.75" customHeight="1">
      <c r="A11" s="36"/>
      <c r="B11" s="1" t="s">
        <v>17</v>
      </c>
      <c r="C11" s="18"/>
      <c r="D11" s="21">
        <v>647564287</v>
      </c>
      <c r="E11" s="32">
        <v>647564287</v>
      </c>
      <c r="F11" s="22">
        <f>E11-D11</f>
        <v>0</v>
      </c>
      <c r="G11" s="21">
        <v>17180987</v>
      </c>
      <c r="H11" s="32">
        <v>17180987</v>
      </c>
      <c r="I11" s="22">
        <f>H11-G11</f>
        <v>0</v>
      </c>
      <c r="J11" s="7"/>
      <c r="K11" s="7"/>
      <c r="L11" s="7"/>
    </row>
    <row r="12" spans="1:17" ht="22.5" customHeight="1">
      <c r="A12" s="36"/>
      <c r="B12" s="1" t="s">
        <v>12</v>
      </c>
      <c r="C12" s="18"/>
      <c r="D12" s="21">
        <v>112561176.18000001</v>
      </c>
      <c r="E12" s="32">
        <v>126000579.31999999</v>
      </c>
      <c r="F12" s="22">
        <f>E12-D12</f>
        <v>13439403.139999986</v>
      </c>
      <c r="G12" s="21">
        <v>1635237.74</v>
      </c>
      <c r="H12" s="32">
        <v>3566435.04</v>
      </c>
      <c r="I12" s="22">
        <f>H12-G12</f>
        <v>1931197.3</v>
      </c>
      <c r="J12" s="7"/>
      <c r="K12" s="7"/>
      <c r="L12" s="7"/>
    </row>
    <row r="13" spans="1:17" ht="85.5" customHeight="1">
      <c r="A13" s="36"/>
      <c r="B13" s="6" t="s">
        <v>20</v>
      </c>
      <c r="C13" s="34" t="s">
        <v>15</v>
      </c>
      <c r="D13" s="22">
        <f>D14+D15+D16</f>
        <v>730419592.81999993</v>
      </c>
      <c r="E13" s="33">
        <f t="shared" ref="E13:I13" si="1">E14+E15+E16</f>
        <v>721446944.89999998</v>
      </c>
      <c r="F13" s="22">
        <f t="shared" si="1"/>
        <v>-8972647.9199999869</v>
      </c>
      <c r="G13" s="22">
        <f t="shared" si="1"/>
        <v>18256611.600000001</v>
      </c>
      <c r="H13" s="33">
        <f>H14+H15+H16</f>
        <v>18383109.59</v>
      </c>
      <c r="I13" s="22">
        <f t="shared" si="1"/>
        <v>126497.98999999999</v>
      </c>
      <c r="J13" s="7" t="s">
        <v>13</v>
      </c>
      <c r="K13" s="7" t="s">
        <v>13</v>
      </c>
      <c r="L13" s="7" t="s">
        <v>13</v>
      </c>
    </row>
    <row r="14" spans="1:17">
      <c r="A14" s="36"/>
      <c r="B14" s="10" t="s">
        <v>19</v>
      </c>
      <c r="C14" s="34"/>
      <c r="D14" s="22">
        <v>0</v>
      </c>
      <c r="E14" s="33">
        <v>0</v>
      </c>
      <c r="F14" s="26">
        <f t="shared" ref="F14:F20" si="2">E14-D14</f>
        <v>0</v>
      </c>
      <c r="G14" s="22">
        <v>0</v>
      </c>
      <c r="H14" s="33">
        <v>0</v>
      </c>
      <c r="I14" s="26">
        <v>0</v>
      </c>
      <c r="J14" s="7" t="s">
        <v>13</v>
      </c>
      <c r="K14" s="7" t="s">
        <v>13</v>
      </c>
      <c r="L14" s="7" t="s">
        <v>13</v>
      </c>
    </row>
    <row r="15" spans="1:17">
      <c r="A15" s="36"/>
      <c r="B15" s="11" t="s">
        <v>17</v>
      </c>
      <c r="C15" s="34"/>
      <c r="D15" s="27">
        <v>647564287</v>
      </c>
      <c r="E15" s="33">
        <v>647564287</v>
      </c>
      <c r="F15" s="26">
        <f t="shared" si="2"/>
        <v>0</v>
      </c>
      <c r="G15" s="22">
        <v>17180987</v>
      </c>
      <c r="H15" s="33">
        <f>H19</f>
        <v>17180987</v>
      </c>
      <c r="I15" s="26">
        <f t="shared" ref="I15:I20" si="3">H15-G15</f>
        <v>0</v>
      </c>
      <c r="J15" s="7" t="s">
        <v>13</v>
      </c>
      <c r="K15" s="7" t="s">
        <v>13</v>
      </c>
      <c r="L15" s="7" t="s">
        <v>13</v>
      </c>
    </row>
    <row r="16" spans="1:17">
      <c r="A16" s="36"/>
      <c r="B16" s="10" t="s">
        <v>12</v>
      </c>
      <c r="C16" s="34"/>
      <c r="D16" s="27">
        <v>82855305.819999993</v>
      </c>
      <c r="E16" s="33">
        <v>73882657.900000006</v>
      </c>
      <c r="F16" s="26">
        <f t="shared" si="2"/>
        <v>-8972647.9199999869</v>
      </c>
      <c r="G16" s="22">
        <v>1075624.6000000001</v>
      </c>
      <c r="H16" s="33">
        <v>1202122.5900000001</v>
      </c>
      <c r="I16" s="26">
        <f t="shared" si="3"/>
        <v>126497.98999999999</v>
      </c>
      <c r="J16" s="7" t="s">
        <v>13</v>
      </c>
      <c r="K16" s="7" t="s">
        <v>13</v>
      </c>
      <c r="L16" s="7" t="s">
        <v>13</v>
      </c>
    </row>
    <row r="17" spans="1:12" ht="146.25" customHeight="1">
      <c r="A17" s="36"/>
      <c r="B17" s="9" t="s">
        <v>23</v>
      </c>
      <c r="C17" s="34"/>
      <c r="D17" s="22">
        <f>D19+D20</f>
        <v>707698154.33000004</v>
      </c>
      <c r="E17" s="33">
        <f>E18+E19+E20</f>
        <v>721446944.89999998</v>
      </c>
      <c r="F17" s="26">
        <f t="shared" si="2"/>
        <v>13748790.569999933</v>
      </c>
      <c r="G17" s="22">
        <f>G18+G19+G20</f>
        <v>18256611.600000001</v>
      </c>
      <c r="H17" s="33">
        <f>H18+H19+H20</f>
        <v>18383109.59</v>
      </c>
      <c r="I17" s="26">
        <f t="shared" si="3"/>
        <v>126497.98999999836</v>
      </c>
      <c r="J17" s="7" t="s">
        <v>13</v>
      </c>
      <c r="K17" s="7" t="s">
        <v>13</v>
      </c>
      <c r="L17" s="7" t="s">
        <v>13</v>
      </c>
    </row>
    <row r="18" spans="1:12">
      <c r="A18" s="36"/>
      <c r="B18" s="12" t="s">
        <v>16</v>
      </c>
      <c r="C18" s="34"/>
      <c r="D18" s="21">
        <v>0</v>
      </c>
      <c r="E18" s="32">
        <v>0</v>
      </c>
      <c r="F18" s="26">
        <f t="shared" si="2"/>
        <v>0</v>
      </c>
      <c r="G18" s="21">
        <v>0</v>
      </c>
      <c r="H18" s="32">
        <v>0</v>
      </c>
      <c r="I18" s="26">
        <f t="shared" si="3"/>
        <v>0</v>
      </c>
      <c r="J18" s="7" t="s">
        <v>13</v>
      </c>
      <c r="K18" s="7" t="s">
        <v>13</v>
      </c>
      <c r="L18" s="7" t="s">
        <v>13</v>
      </c>
    </row>
    <row r="19" spans="1:12">
      <c r="A19" s="36"/>
      <c r="B19" s="13" t="s">
        <v>17</v>
      </c>
      <c r="C19" s="34"/>
      <c r="D19" s="28">
        <v>642626887</v>
      </c>
      <c r="E19" s="32">
        <v>647564287</v>
      </c>
      <c r="F19" s="26">
        <f t="shared" si="2"/>
        <v>4937400</v>
      </c>
      <c r="G19" s="21">
        <v>17180987</v>
      </c>
      <c r="H19" s="32">
        <v>17180987</v>
      </c>
      <c r="I19" s="26">
        <f t="shared" si="3"/>
        <v>0</v>
      </c>
      <c r="J19" s="7" t="s">
        <v>13</v>
      </c>
      <c r="K19" s="7" t="s">
        <v>13</v>
      </c>
      <c r="L19" s="7" t="s">
        <v>13</v>
      </c>
    </row>
    <row r="20" spans="1:12">
      <c r="A20" s="37"/>
      <c r="B20" s="12" t="s">
        <v>12</v>
      </c>
      <c r="C20" s="34"/>
      <c r="D20" s="28">
        <v>65071267.329999998</v>
      </c>
      <c r="E20" s="32">
        <v>73882657.900000006</v>
      </c>
      <c r="F20" s="26">
        <f t="shared" si="2"/>
        <v>8811390.5700000077</v>
      </c>
      <c r="G20" s="21">
        <v>1075624.6000000001</v>
      </c>
      <c r="H20" s="32">
        <v>1202122.5900000001</v>
      </c>
      <c r="I20" s="26">
        <f t="shared" si="3"/>
        <v>126497.98999999999</v>
      </c>
      <c r="J20" s="7" t="s">
        <v>13</v>
      </c>
      <c r="K20" s="7" t="s">
        <v>13</v>
      </c>
      <c r="L20" s="7" t="s">
        <v>13</v>
      </c>
    </row>
    <row r="21" spans="1:12" ht="145.5" customHeight="1">
      <c r="A21" s="38">
        <v>3</v>
      </c>
      <c r="B21" s="6" t="s">
        <v>26</v>
      </c>
      <c r="C21" s="41" t="s">
        <v>15</v>
      </c>
      <c r="D21" s="22">
        <f>D22+D23</f>
        <v>1619833.14</v>
      </c>
      <c r="E21" s="33">
        <f>E22+E23</f>
        <v>24031884.199999999</v>
      </c>
      <c r="F21" s="25">
        <f t="shared" ref="F21:F23" si="4">E21-D21</f>
        <v>22412051.059999999</v>
      </c>
      <c r="G21" s="22">
        <f>G22+G23</f>
        <v>559613.14</v>
      </c>
      <c r="H21" s="33">
        <f>H22+H23</f>
        <v>2364312.4500000002</v>
      </c>
      <c r="I21" s="25">
        <f t="shared" ref="I21:I23" si="5">H21-G21</f>
        <v>1804699.31</v>
      </c>
      <c r="J21" s="7" t="s">
        <v>13</v>
      </c>
      <c r="K21" s="7" t="s">
        <v>13</v>
      </c>
      <c r="L21" s="7" t="s">
        <v>13</v>
      </c>
    </row>
    <row r="22" spans="1:12">
      <c r="A22" s="39"/>
      <c r="B22" s="8" t="s">
        <v>17</v>
      </c>
      <c r="C22" s="41"/>
      <c r="D22" s="21">
        <v>0</v>
      </c>
      <c r="E22" s="32">
        <v>0</v>
      </c>
      <c r="F22" s="25">
        <f t="shared" si="4"/>
        <v>0</v>
      </c>
      <c r="G22" s="21">
        <v>0</v>
      </c>
      <c r="H22" s="32">
        <v>0</v>
      </c>
      <c r="I22" s="25">
        <f t="shared" si="5"/>
        <v>0</v>
      </c>
      <c r="J22" s="7" t="s">
        <v>13</v>
      </c>
      <c r="K22" s="7" t="s">
        <v>13</v>
      </c>
      <c r="L22" s="7" t="s">
        <v>13</v>
      </c>
    </row>
    <row r="23" spans="1:12">
      <c r="A23" s="40"/>
      <c r="B23" s="9" t="s">
        <v>12</v>
      </c>
      <c r="C23" s="41"/>
      <c r="D23" s="21">
        <v>1619833.14</v>
      </c>
      <c r="E23" s="32">
        <v>24031884.199999999</v>
      </c>
      <c r="F23" s="25">
        <f t="shared" si="4"/>
        <v>22412051.059999999</v>
      </c>
      <c r="G23" s="21">
        <v>559613.14</v>
      </c>
      <c r="H23" s="32">
        <v>2364312.4500000002</v>
      </c>
      <c r="I23" s="25">
        <f t="shared" si="5"/>
        <v>1804699.31</v>
      </c>
      <c r="J23" s="7" t="s">
        <v>13</v>
      </c>
      <c r="K23" s="7" t="s">
        <v>13</v>
      </c>
      <c r="L23" s="7" t="s">
        <v>13</v>
      </c>
    </row>
    <row r="24" spans="1:12">
      <c r="B24" s="19"/>
      <c r="C24" s="19"/>
      <c r="D24" s="29"/>
      <c r="E24" s="19"/>
      <c r="F24" s="29"/>
      <c r="G24" s="29"/>
      <c r="H24" s="19"/>
      <c r="I24" s="29"/>
    </row>
    <row r="25" spans="1:12">
      <c r="B25" s="19"/>
      <c r="C25" s="19"/>
      <c r="D25" s="29"/>
      <c r="E25" s="19"/>
      <c r="F25" s="29"/>
      <c r="G25" s="29"/>
      <c r="H25" s="19"/>
      <c r="I25" s="29"/>
    </row>
    <row r="26" spans="1:12">
      <c r="B26" s="19"/>
      <c r="C26" s="19"/>
      <c r="D26" s="29"/>
      <c r="E26" s="19"/>
      <c r="F26" s="29"/>
      <c r="G26" s="29"/>
      <c r="H26" s="19"/>
      <c r="I26" s="29"/>
    </row>
    <row r="27" spans="1:12">
      <c r="B27" s="19"/>
      <c r="C27" s="19"/>
      <c r="D27" s="19"/>
      <c r="E27" s="19"/>
      <c r="F27" s="19"/>
      <c r="G27" s="19"/>
      <c r="H27" s="19"/>
      <c r="I27" s="19"/>
    </row>
    <row r="28" spans="1:12">
      <c r="B28" s="19"/>
      <c r="C28" s="19"/>
      <c r="D28" s="19"/>
      <c r="E28" s="19"/>
      <c r="F28" s="19"/>
      <c r="G28" s="19"/>
      <c r="H28" s="19"/>
      <c r="I28" s="19"/>
    </row>
    <row r="29" spans="1:12">
      <c r="B29" s="19"/>
      <c r="C29" s="19"/>
      <c r="D29" s="19"/>
      <c r="E29" s="19"/>
      <c r="F29" s="19"/>
      <c r="G29" s="19"/>
      <c r="H29" s="19"/>
      <c r="I29" s="19"/>
    </row>
    <row r="30" spans="1:12">
      <c r="B30" s="19"/>
      <c r="C30" s="19"/>
      <c r="D30" s="19"/>
      <c r="E30" s="19"/>
      <c r="F30" s="19"/>
      <c r="G30" s="19"/>
      <c r="H30" s="19"/>
      <c r="I30" s="19"/>
    </row>
    <row r="31" spans="1:12">
      <c r="B31" s="19"/>
      <c r="C31" s="19"/>
      <c r="D31" s="19"/>
      <c r="E31" s="19"/>
      <c r="F31" s="19"/>
      <c r="G31" s="19"/>
      <c r="H31" s="19"/>
      <c r="I31" s="19"/>
    </row>
    <row r="32" spans="1:12">
      <c r="B32" s="19"/>
      <c r="C32" s="19"/>
      <c r="D32" s="19"/>
      <c r="E32" s="19"/>
      <c r="F32" s="19"/>
      <c r="G32" s="19"/>
      <c r="H32" s="19"/>
      <c r="I32" s="19"/>
    </row>
    <row r="33" spans="2:9">
      <c r="B33" s="19"/>
      <c r="C33" s="19"/>
      <c r="D33" s="19"/>
      <c r="E33" s="19"/>
      <c r="F33" s="19"/>
      <c r="G33" s="19"/>
      <c r="H33" s="19"/>
      <c r="I33" s="19"/>
    </row>
  </sheetData>
  <mergeCells count="16">
    <mergeCell ref="C13:C20"/>
    <mergeCell ref="A10:A20"/>
    <mergeCell ref="A21:A23"/>
    <mergeCell ref="C21:C23"/>
    <mergeCell ref="I1:L1"/>
    <mergeCell ref="C5:C7"/>
    <mergeCell ref="B5:B7"/>
    <mergeCell ref="A5:A7"/>
    <mergeCell ref="A3:L3"/>
    <mergeCell ref="D5:F5"/>
    <mergeCell ref="G5:L5"/>
    <mergeCell ref="G6:I6"/>
    <mergeCell ref="J6:L6"/>
    <mergeCell ref="D6:D7"/>
    <mergeCell ref="E6:E7"/>
    <mergeCell ref="F6:F7"/>
  </mergeCells>
  <pageMargins left="0.51181102362204722" right="0.31496062992125984" top="0.35433070866141736" bottom="0.35433070866141736" header="0" footer="0"/>
  <pageSetup paperSize="9" scale="70" orientation="landscape" r:id="rId1"/>
  <rowBreaks count="1" manualBreakCount="1">
    <brk id="2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Econ7</dc:creator>
  <cp:lastModifiedBy>User-2</cp:lastModifiedBy>
  <cp:lastPrinted>2020-12-02T04:58:50Z</cp:lastPrinted>
  <dcterms:created xsi:type="dcterms:W3CDTF">2018-09-06T08:08:30Z</dcterms:created>
  <dcterms:modified xsi:type="dcterms:W3CDTF">2020-12-02T04:59:29Z</dcterms:modified>
</cp:coreProperties>
</file>